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32"/>
  <c r="Q1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39" l="1"/>
  <c r="R12"/>
  <c r="N12"/>
  <c r="E12"/>
  <c r="F12"/>
  <c r="P12"/>
  <c r="H12"/>
  <c r="O12"/>
  <c r="D12"/>
  <c r="G39"/>
  <c r="H17"/>
  <c r="I16" s="1"/>
  <c r="S16" s="1"/>
  <c r="H37"/>
  <c r="I36" s="1"/>
  <c r="S36" s="1"/>
  <c r="H32"/>
  <c r="I31" s="1"/>
  <c r="S31" s="1"/>
  <c r="H27"/>
  <c r="I26" s="1"/>
  <c r="S26" s="1"/>
  <c r="Q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<sst xmlns="http://schemas.openxmlformats.org/spreadsheetml/2006/main" count="116" uniqueCount="74">
  <si>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</si>
  <si>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</si>
  <si>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</si>
  <si>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</si>
  <si>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</si>
  <si>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28.9.2024</t>
  </si>
  <si>
    <t>Domácí</t>
  </si>
  <si>
    <t xml:space="preserve">VKK Vsetín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</si>
  <si>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</si>
  <si>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</si>
  <si>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</si>
  <si>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</si>
  <si>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</si>
  <si>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</si>
  <si>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</si>
  <si>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</si>
  <si>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</si>
  <si>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</si>
  <si>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</si>
  <si>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</si>
  <si>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</si>
  <si>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Bělíček</t>
  </si>
  <si>
    <t>Petráš</t>
  </si>
  <si>
    <t>Milan</t>
  </si>
  <si>
    <t>Michal</t>
  </si>
  <si>
    <t>Kunc</t>
  </si>
  <si>
    <t>Daniel</t>
  </si>
  <si>
    <t>Vratislav</t>
  </si>
  <si>
    <t>Máčalík</t>
  </si>
  <si>
    <t>Vlastimil</t>
  </si>
  <si>
    <t>Karel</t>
  </si>
  <si>
    <t>Vančura</t>
  </si>
  <si>
    <t>Molek</t>
  </si>
  <si>
    <t>Libor</t>
  </si>
  <si>
    <t>Tomáš</t>
  </si>
  <si>
    <t>Kancner</t>
  </si>
  <si>
    <t>Lekeš</t>
  </si>
  <si>
    <t>Filip</t>
  </si>
  <si>
    <t>Bagári</t>
  </si>
  <si>
    <t>Hvozdenský</t>
  </si>
  <si>
    <t>Zoltán</t>
  </si>
  <si>
    <t>Miroslav</t>
  </si>
  <si>
    <t>Celkový výkon družstva  </t>
  </si>
  <si>
    <t>Vedoucí družstva         Jméno:</t>
  </si>
  <si>
    <t>Tomáš Novosad</t>
  </si>
  <si>
    <t>Bodový zisk</t>
  </si>
  <si>
    <t>Jiří Konečný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</si>
  <si>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</si>
  <si>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</si>
  <si>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</si>
  <si>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</si>
  <si>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</si>
  <si>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</si>
  <si>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</si>
  <si>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</si>
  <si>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</si>
  <si>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</si>
  <si>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</si>
  <si>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</si>
  <si>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</si>
  <si>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30.7.2026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</si>
  <si>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</si>
  <si>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</si>
  <si>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</si>
  <si>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</si>
  <si>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</si>
  <si>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</si>
  <si>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</si>
  <si>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Hambálek Tomáš</t>
  </si>
  <si>
    <t>Bělíček Milan</t>
  </si>
  <si>
    <t>Napomínání hráčů za nesportovní chování či vyloučení ze startu:</t>
  </si>
  <si>
    <t>Různé:</t>
  </si>
  <si>
    <t xml:space="preserve">Datum a podpis rozhodčího:  </t>
  </si>
  <si>
    <t>28.9.2024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</si>
</sst>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44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43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52</v>
      </c>
      <c r="F9" s="18">
        <v>1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104</v>
      </c>
      <c r="O9" s="18">
        <v>33</v>
      </c>
      <c r="P9" s="18">
        <v>2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36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33</v>
      </c>
      <c r="P10" s="18">
        <v>3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43</v>
      </c>
      <c r="F11" s="23">
        <v>2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35</v>
      </c>
      <c r="P11" s="23">
        <v>2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175</v>
      </c>
      <c r="F12" s="28">
        <f>IF(ISNUMBER($G12),SUM(F8:F11),"")</f>
        <v>4</v>
      </c>
      <c r="G12" s="29">
        <f>IF(SUM($G8:$G11)+SUM($Q8:$Q11)&gt;0,SUM(G8:G11),"")</f>
        <v>545</v>
      </c>
      <c r="H12" s="27">
        <f>IF(ISNUMBER($G12),SUM(H8:H11),"")</f>
        <v>4</v>
      </c>
      <c r="I12" s="99"/>
      <c r="K12" s="96">
        <v>24505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144</v>
      </c>
      <c r="P12" s="28">
        <f>IF(ISNUMBER($G12),SUM(P8:P11),"")</f>
        <v>9</v>
      </c>
      <c r="Q12" s="29">
        <f>IF(SUM($G8:$G11)+SUM($Q8:$Q11)&gt;0,SUM(Q8:Q11),"")</f>
        <v>521</v>
      </c>
      <c r="R12" s="27">
        <f>IF(ISNUMBER($G12),SUM(R8:R11),"")</f>
        <v>0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95</v>
      </c>
      <c r="E13" s="12">
        <v>45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93</v>
      </c>
      <c r="O13" s="12">
        <v>54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35</v>
      </c>
      <c r="F14" s="18">
        <v>3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53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51</v>
      </c>
      <c r="F15" s="18">
        <v>3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43</v>
      </c>
      <c r="P15" s="18">
        <v>2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3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53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175</v>
      </c>
      <c r="F17" s="28">
        <f>IF(ISNUMBER($G17),SUM(F13:F16),"")</f>
        <v>10</v>
      </c>
      <c r="G17" s="29">
        <f>IF(SUM($G13:$G16)+SUM($Q13:$Q16)&gt;0,SUM(G13:G16),"")</f>
        <v>559</v>
      </c>
      <c r="H17" s="27">
        <f>IF(ISNUMBER($G17),SUM(H13:H16),"")</f>
        <v>1</v>
      </c>
      <c r="I17" s="99"/>
      <c r="K17" s="96">
        <v>22434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203</v>
      </c>
      <c r="P17" s="28">
        <f>IF(ISNUMBER($G17),SUM(P13:P16),"")</f>
        <v>2</v>
      </c>
      <c r="Q17" s="29">
        <f>IF(SUM($G13:$G16)+SUM($Q13:$Q16)&gt;0,SUM(Q13:Q16),"")</f>
        <v>574</v>
      </c>
      <c r="R17" s="27">
        <f>IF(ISNUMBER($G17),SUM(R13:R16),"")</f>
        <v>3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100</v>
      </c>
      <c r="E18" s="12">
        <v>51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90</v>
      </c>
      <c r="O18" s="12">
        <v>45</v>
      </c>
      <c r="P18" s="12">
        <v>1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36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35</v>
      </c>
      <c r="P19" s="18">
        <v>3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91</v>
      </c>
      <c r="E20" s="18">
        <v>45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91</v>
      </c>
      <c r="O20" s="18">
        <v>51</v>
      </c>
      <c r="P20" s="18">
        <v>1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53</v>
      </c>
      <c r="F21" s="23">
        <v>0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43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185</v>
      </c>
      <c r="F22" s="28">
        <f>IF(ISNUMBER($G22),SUM(F18:F21),"")</f>
        <v>1</v>
      </c>
      <c r="G22" s="29">
        <f>IF(SUM($G18:$G21)+SUM($Q18:$Q21)&gt;0,SUM(G18:G21),"")</f>
        <v>567</v>
      </c>
      <c r="H22" s="27">
        <f>IF(ISNUMBER($G22),SUM(H18:H21),"")</f>
        <v>2</v>
      </c>
      <c r="I22" s="99"/>
      <c r="K22" s="96">
        <v>14870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174</v>
      </c>
      <c r="P22" s="28">
        <f>IF(ISNUMBER($G22),SUM(P18:P21),"")</f>
        <v>7</v>
      </c>
      <c r="Q22" s="29">
        <f>IF(SUM($G18:$G21)+SUM($Q18:$Q21)&gt;0,SUM(Q18:Q21),"")</f>
        <v>544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103</v>
      </c>
      <c r="E23" s="12">
        <v>32</v>
      </c>
      <c r="F23" s="12">
        <v>2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100</v>
      </c>
      <c r="O23" s="12">
        <v>36</v>
      </c>
      <c r="P23" s="12">
        <v>4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36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43</v>
      </c>
      <c r="P24" s="18">
        <v>2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45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98</v>
      </c>
      <c r="O25" s="18">
        <v>53</v>
      </c>
      <c r="P25" s="18">
        <v>1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44</v>
      </c>
      <c r="F26" s="23">
        <v>3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111</v>
      </c>
      <c r="O26" s="23">
        <v>61</v>
      </c>
      <c r="P26" s="23">
        <v>0</v>
      </c>
      <c r="Q26" s="24">
        <f>IF(AND(ISBLANK(N26),ISBLANK(O26)),"",N26+O26)</f>
        <v>172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157</v>
      </c>
      <c r="F27" s="28">
        <f>IF(ISNUMBER($G27),SUM(F23:F26),"")</f>
        <v>6</v>
      </c>
      <c r="G27" s="29">
        <f>IF(SUM($G23:$G26)+SUM($Q23:$Q26)&gt;0,SUM(G23:G26),"")</f>
        <v>542</v>
      </c>
      <c r="H27" s="27">
        <f>IF(ISNUMBER($G27),SUM(H23:H26),"")</f>
        <v>1</v>
      </c>
      <c r="I27" s="99"/>
      <c r="K27" s="96">
        <v>20870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193</v>
      </c>
      <c r="P27" s="28">
        <f>IF(ISNUMBER($G27),SUM(P23:P26),"")</f>
        <v>7</v>
      </c>
      <c r="Q27" s="29">
        <f>IF(SUM($G23:$G26)+SUM($Q23:$Q26)&gt;0,SUM(Q23:Q26),"")</f>
        <v>587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105</v>
      </c>
      <c r="E28" s="12">
        <v>52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86</v>
      </c>
      <c r="O28" s="12">
        <v>61</v>
      </c>
      <c r="P28" s="12">
        <v>1</v>
      </c>
      <c r="Q28" s="13">
        <f>IF(AND(ISBLANK(N28),ISBLANK(O28)),"",N28+O28)</f>
        <v>147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39</v>
      </c>
      <c r="F29" s="18">
        <v>2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0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29</v>
      </c>
      <c r="B30" s="93"/>
      <c r="C30" s="16">
        <v>3</v>
      </c>
      <c r="D30" s="17">
        <v>93</v>
      </c>
      <c r="E30" s="18">
        <v>26</v>
      </c>
      <c r="F30" s="18">
        <v>5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86</v>
      </c>
      <c r="O30" s="18">
        <v>43</v>
      </c>
      <c r="P30" s="18">
        <v>1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41</v>
      </c>
      <c r="F31" s="23">
        <v>0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36</v>
      </c>
      <c r="P31" s="23">
        <v>1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8777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158</v>
      </c>
      <c r="F32" s="28">
        <f>IF(ISNUMBER($G32),SUM(F28:F31),"")</f>
        <v>7</v>
      </c>
      <c r="G32" s="29">
        <f>IF(SUM($G28:$G31)+SUM($Q28:$Q31)&gt;0,SUM(G28:G31),"")</f>
        <v>532</v>
      </c>
      <c r="H32" s="27">
        <f>IF(ISNUMBER($G32),SUM(H28:H31),"")</f>
        <v>1</v>
      </c>
      <c r="I32" s="99"/>
      <c r="K32" s="96">
        <v>22433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184</v>
      </c>
      <c r="P32" s="28">
        <f>IF(ISNUMBER($G32),SUM(P28:P31),"")</f>
        <v>3</v>
      </c>
      <c r="Q32" s="29">
        <f>IF(SUM($G28:$G31)+SUM($Q28:$Q31)&gt;0,SUM(Q28:Q31),"")</f>
        <v>544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34</v>
      </c>
      <c r="F33" s="12">
        <v>3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93</v>
      </c>
      <c r="O33" s="12">
        <v>43</v>
      </c>
      <c r="P33" s="12">
        <v>1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27</v>
      </c>
      <c r="F34" s="18">
        <v>3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42</v>
      </c>
      <c r="P34" s="18">
        <v>1</v>
      </c>
      <c r="Q34" s="19">
        <f>IF(AND(ISBLANK(N34),ISBLANK(O34)),"",N34+O34)</f>
        <v>134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35</v>
      </c>
      <c r="F35" s="18">
        <v>3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91</v>
      </c>
      <c r="O35" s="18">
        <v>51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36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42</v>
      </c>
      <c r="P36" s="23">
        <v>1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19459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132</v>
      </c>
      <c r="F37" s="28">
        <f>IF(ISNUMBER($G37),SUM(F33:F36),"")</f>
        <v>10</v>
      </c>
      <c r="G37" s="29">
        <f>IF(SUM($G33:$G36)+SUM($Q33:$Q36)&gt;0,SUM(G33:G36),"")</f>
        <v>517</v>
      </c>
      <c r="H37" s="27">
        <f>IF(ISNUMBER($G37),SUM(H33:H36),"")</f>
        <v>1</v>
      </c>
      <c r="I37" s="99"/>
      <c r="K37" s="96">
        <v>16592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178</v>
      </c>
      <c r="P37" s="28">
        <f>IF(ISNUMBER($G37),SUM(P33:P36),"")</f>
        <v>4</v>
      </c>
      <c r="Q37" s="29">
        <f>IF(SUM($G33:$G36)+SUM($Q33:$Q36)&gt;0,SUM(Q33:Q36),"")</f>
        <v>544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2280</v>
      </c>
      <c r="E39" s="34">
        <f>IF(ISNUMBER($G39),SUM(E12,E17,E22,E27,E32,E37),"")</f>
        <v>982</v>
      </c>
      <c r="F39" s="34">
        <f>IF(ISNUMBER($G39),SUM(F12,F17,F22,F27,F32,F37),"")</f>
        <v>38</v>
      </c>
      <c r="G39" s="35">
        <f>IF(SUM($G$8:$G$37)+SUM($Q$8:$Q$37)&gt;0,SUM(G12,G17,G22,G27,G32,G37),"")</f>
        <v>3262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2238</v>
      </c>
      <c r="O39" s="34">
        <f>IF(ISNUMBER($G39),SUM(O12,O17,O22,O27,O32,O37),"")</f>
        <v>1076</v>
      </c>
      <c r="P39" s="34">
        <f>IF(ISNUMBER($G39),SUM(P12,P17,P22,P27,P32,P37),"")</f>
        <v>32</v>
      </c>
      <c r="Q39" s="35">
        <f>IF(SUM($G$8:$G$37)+SUM($Q$8:$Q$37)&gt;0,SUM(Q12,Q17,Q22,Q27,Q32,Q37),"")</f>
        <v>3314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Sokol Luhačovice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11364</v>
      </c>
      <c r="E57" s="72" t="s">
        <v>69</v>
      </c>
      <c r="F57" s="75"/>
      <c r="G57" s="75"/>
      <c r="H57" s="73"/>
      <c r="I57" s="63">
        <v>17426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2024-09-28T17:35:53Z</dcterms:modified>
</cp:coreProperties>
</file>